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ky\Desktop\عين الزرقا\New folder\"/>
    </mc:Choice>
  </mc:AlternateContent>
  <xr:revisionPtr revIDLastSave="0" documentId="13_ncr:1_{50744543-4252-4556-9BE2-A044DCAE36BB}" xr6:coauthVersionLast="36" xr6:coauthVersionMax="36" xr10:uidLastSave="{00000000-0000-0000-0000-000000000000}"/>
  <bookViews>
    <workbookView xWindow="-120" yWindow="-120" windowWidth="29040" windowHeight="15840" tabRatio="568" xr2:uid="{00000000-000D-0000-FFFF-FFFF00000000}"/>
  </bookViews>
  <sheets>
    <sheet name="مسعر تأهيل عين الزرقا" sheetId="3" r:id="rId1"/>
  </sheets>
  <definedNames>
    <definedName name="_xlnm.Print_Area" localSheetId="0">'مسعر تأهيل عين الزرقا'!$A$1:$F$58</definedName>
    <definedName name="_xlnm.Print_Titles" localSheetId="0">'مسعر تأهيل عين الزرقا'!$6:$11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3" l="1"/>
  <c r="H35" i="3"/>
  <c r="F34" i="3"/>
  <c r="F35" i="3"/>
  <c r="F28" i="3" l="1"/>
  <c r="F29" i="3"/>
  <c r="F30" i="3"/>
  <c r="F22" i="3"/>
  <c r="H32" i="3" l="1"/>
  <c r="H33" i="3"/>
  <c r="H31" i="3"/>
  <c r="F32" i="3"/>
  <c r="F33" i="3"/>
  <c r="F31" i="3"/>
  <c r="H27" i="3" l="1"/>
  <c r="F27" i="3"/>
  <c r="H26" i="3"/>
  <c r="F26" i="3"/>
  <c r="H25" i="3"/>
  <c r="F25" i="3"/>
  <c r="H24" i="3"/>
  <c r="F24" i="3"/>
  <c r="H23" i="3"/>
  <c r="F23" i="3"/>
  <c r="H21" i="3"/>
  <c r="F21" i="3"/>
  <c r="H20" i="3"/>
  <c r="F20" i="3"/>
  <c r="G19" i="3"/>
  <c r="H19" i="3" s="1"/>
  <c r="F19" i="3"/>
  <c r="H18" i="3"/>
  <c r="F18" i="3"/>
  <c r="H17" i="3"/>
  <c r="F17" i="3"/>
  <c r="H16" i="3"/>
  <c r="F16" i="3"/>
  <c r="H15" i="3"/>
  <c r="F15" i="3"/>
  <c r="H14" i="3"/>
  <c r="F14" i="3"/>
  <c r="F37" i="3" l="1"/>
  <c r="H37" i="3"/>
</calcChain>
</file>

<file path=xl/sharedStrings.xml><?xml version="1.0" encoding="utf-8"?>
<sst xmlns="http://schemas.openxmlformats.org/spreadsheetml/2006/main" count="73" uniqueCount="58">
  <si>
    <t xml:space="preserve">الجمهورية اللبنانية </t>
  </si>
  <si>
    <t>رئاسة مجلس الوزراء</t>
  </si>
  <si>
    <t xml:space="preserve">  مجلـس الجنـوب </t>
  </si>
  <si>
    <t xml:space="preserve"> الكشف التخميني</t>
  </si>
  <si>
    <t>نوع الاشغال</t>
  </si>
  <si>
    <t xml:space="preserve">الوحدة </t>
  </si>
  <si>
    <t xml:space="preserve">الكمية </t>
  </si>
  <si>
    <t>محطة نبع عين الزرقا</t>
  </si>
  <si>
    <t>عدد</t>
  </si>
  <si>
    <t>_1</t>
  </si>
  <si>
    <t>الرقم</t>
  </si>
  <si>
    <t>_2</t>
  </si>
  <si>
    <t>المجموع :</t>
  </si>
  <si>
    <t>السعر الإفرادي $</t>
  </si>
  <si>
    <t>السعر الإجمالي $</t>
  </si>
  <si>
    <t xml:space="preserve">عملية </t>
  </si>
  <si>
    <t>1.1.1</t>
  </si>
  <si>
    <t>1.1.2</t>
  </si>
  <si>
    <t>1.1.3</t>
  </si>
  <si>
    <t>1.1.4</t>
  </si>
  <si>
    <t>1.1.5</t>
  </si>
  <si>
    <t>إنشاء ريغار خرساني مقياس 2x2م مع جميع الإكسسوارات اللازمة</t>
  </si>
  <si>
    <t>_3</t>
  </si>
  <si>
    <t>صبابات عدم الرجوع بين السهل وبحيرة القرعون:</t>
  </si>
  <si>
    <t>تقديم ونقل وتركيب فلاكسيبل واحدة قطر 450 ملم ضغط 64 باروأربع فلانجات قطر 450 ملم ضغط 64 بار</t>
  </si>
  <si>
    <t xml:space="preserve">تقديم ونقل وتركيب صباب عدم رجوع قطر 600 ملم ضغط 40 بار على خط الدفع </t>
  </si>
  <si>
    <t>صباب عدم رجوع بين محطة النبع والسهل:</t>
  </si>
  <si>
    <t>_4</t>
  </si>
  <si>
    <t>منطقة بعلول:</t>
  </si>
  <si>
    <t>4.1.1</t>
  </si>
  <si>
    <t>4.1.2</t>
  </si>
  <si>
    <t>4.1.3</t>
  </si>
  <si>
    <t>منطقة لبايا:</t>
  </si>
  <si>
    <t>4.2.1</t>
  </si>
  <si>
    <t>تقديم ونقل وتركيب تنفيسة  قطر80ملم ضغط 64 بار / Vontouse PN64,DN80mm</t>
  </si>
  <si>
    <t>1$=</t>
  </si>
  <si>
    <t xml:space="preserve">
نظّمه ودققه
رئيس دائرة الدروس بالتكليف 
م. عماد وهبي
</t>
  </si>
  <si>
    <t>المجموع  العام:</t>
  </si>
  <si>
    <t>الضريبة على القيمة المضافةTVA 11%:</t>
  </si>
  <si>
    <t xml:space="preserve">               فقط : .............................................................................................................. لا غير .</t>
  </si>
  <si>
    <r>
      <t xml:space="preserve"> </t>
    </r>
    <r>
      <rPr>
        <b/>
        <sz val="16"/>
        <color theme="1"/>
        <rFont val="Times New Roman"/>
        <family val="1"/>
      </rPr>
      <t>تقديم ونقل وتركيب تنفيسة قطر100 ملم ضغط 40 بار / Ventouse PN40-DN100</t>
    </r>
  </si>
  <si>
    <r>
      <t>محطة السهل</t>
    </r>
    <r>
      <rPr>
        <b/>
        <u/>
        <sz val="16"/>
        <color theme="1"/>
        <rFont val="Times New Roman"/>
        <family val="1"/>
      </rPr>
      <t xml:space="preserve"> :</t>
    </r>
  </si>
  <si>
    <r>
      <t xml:space="preserve"> </t>
    </r>
    <r>
      <rPr>
        <b/>
        <sz val="16"/>
        <color theme="1"/>
        <rFont val="Times New Roman"/>
        <family val="1"/>
      </rPr>
      <t>تقديم ونقل وتركيب تنفيسة قطر 100ملم ضغط 64 بار / Ventouse PN40-DN100</t>
    </r>
  </si>
  <si>
    <r>
      <t>خطوط الدفع</t>
    </r>
    <r>
      <rPr>
        <b/>
        <u/>
        <sz val="16"/>
        <color theme="1"/>
        <rFont val="Times New Roman"/>
        <family val="1"/>
      </rPr>
      <t xml:space="preserve"> : الاكسسوارات المطلوبة</t>
    </r>
  </si>
  <si>
    <r>
      <t xml:space="preserve"> </t>
    </r>
    <r>
      <rPr>
        <b/>
        <sz val="16"/>
        <color theme="1"/>
        <rFont val="Times New Roman"/>
        <family val="1"/>
      </rPr>
      <t>تقديم ونقل وتركيب تنفيسة قطر 100ملم ضغط 64 بار / Ventouse PN64-DN100</t>
    </r>
  </si>
  <si>
    <r>
      <t xml:space="preserve"> </t>
    </r>
    <r>
      <rPr>
        <b/>
        <sz val="16"/>
        <color theme="1"/>
        <rFont val="Times New Roman"/>
        <family val="1"/>
      </rPr>
      <t>تقديم ونقل وتركيب تنفيسة قطر 100ملم ضغط 40 بار / Ventouse PN40-DN100</t>
    </r>
  </si>
  <si>
    <r>
      <t xml:space="preserve"> </t>
    </r>
    <r>
      <rPr>
        <b/>
        <sz val="16"/>
        <color theme="1"/>
        <rFont val="Times New Roman"/>
        <family val="1"/>
      </rPr>
      <t>تقديم ونقل وتركيب تنفيسة قطر 100ملم ضغط 25 بار/ Ventouse PN25-D100</t>
    </r>
  </si>
  <si>
    <t xml:space="preserve"> تقديم ونقل وتركيب صباب عدم رجوع بين محطة السهل وأول  بحيرة القرعون بالقرب من حاجز الجيش قطر450 ملم  ضغط 64 بار/  Anti retour valve   </t>
  </si>
  <si>
    <t>السعر الإفرادي ل.ل</t>
  </si>
  <si>
    <t>السعر الإجمالي ل.ل</t>
  </si>
  <si>
    <t>تقديم ونقل وتركيب أربع فلنجات قطر 150 ملم ضغط 64 بار وسكر تفريغ قطر150 ملم ضغط 64 بار</t>
  </si>
  <si>
    <t>تقديم ونقل وتركيب قساطل حديد قطر 200ملم PN 64 لصيانة  القساطل عند مضخات الدفع على خط 32" (800ملم) من 2.5-إلى 3 متر طولي</t>
  </si>
  <si>
    <t xml:space="preserve">  صدق
    رئيس مجلس الإدارة 
م.هاشم حيدر</t>
  </si>
  <si>
    <t xml:space="preserve">                                         دقّقه
                             رئيس المصلحة الفنية بالتكليف
                               م. رضوان إبراهيم</t>
  </si>
  <si>
    <t>تقديم ونقل وتركيب فلاكسيبل واحدة قطر 600 ملم ضغط 40 بار وأربع فلانجات قطر 600 ملم ضغط 40 بار</t>
  </si>
  <si>
    <t xml:space="preserve">تقديم ونقل وتركيب أربع فلنجات قطر 250 ملم ضغط 40 بار وسكر تفريغ قطر250 ملم ضغط 40 بار </t>
  </si>
  <si>
    <t>تاهيل وصيانة  المضخات عدد (5) وتشمل المجموعة من المضخات الموصولة على الترانس الذي يغذي هذه المجموعة مع جميع القطع والإكسسوارات اللازمة لتشغيلهم</t>
  </si>
  <si>
    <t>لمشروع تأهيل مشروع مياه عين الزرقا والمنشآت التابعة له- قضاءي : البقاع الغربي - راشيا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</si>
</sst>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u/>
      <sz val="16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0"/>
      <name val="Times New Roman"/>
      <family val="1"/>
    </font>
    <font>
      <sz val="16"/>
      <color theme="0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name val="Arial (Arabic)"/>
      <charset val="178"/>
    </font>
    <font>
      <b/>
      <sz val="11"/>
      <color theme="1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6"/>
      <name val="Arial (Arabic)"/>
      <charset val="178"/>
    </font>
    <font>
      <sz val="18"/>
      <color theme="1"/>
      <name val="Times New Roman"/>
      <family val="1"/>
    </font>
    <font>
      <sz val="18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3" fontId="2" fillId="0" borderId="0" xfId="0" applyNumberFormat="1" applyFont="1" applyAlignment="1">
      <alignment horizontal="center" readingOrder="2"/>
    </xf>
    <xf numFmtId="0" fontId="2" fillId="0" borderId="0" xfId="0" applyFont="1" applyAlignment="1">
      <alignment readingOrder="2"/>
    </xf>
    <xf numFmtId="3" fontId="2" fillId="0" borderId="0" xfId="0" applyNumberFormat="1" applyFont="1" applyAlignment="1">
      <alignment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 readingOrder="2"/>
    </xf>
    <xf numFmtId="3" fontId="2" fillId="0" borderId="0" xfId="0" applyNumberFormat="1" applyFont="1" applyAlignment="1">
      <alignment wrapText="1" readingOrder="2"/>
    </xf>
    <xf numFmtId="0" fontId="3" fillId="0" borderId="0" xfId="0" applyFont="1" applyAlignment="1">
      <alignment wrapText="1"/>
    </xf>
    <xf numFmtId="3" fontId="7" fillId="0" borderId="0" xfId="0" applyNumberFormat="1" applyFont="1" applyAlignment="1">
      <alignment horizontal="center" readingOrder="2"/>
    </xf>
    <xf numFmtId="3" fontId="7" fillId="0" borderId="0" xfId="0" applyNumberFormat="1" applyFont="1" applyAlignment="1">
      <alignment horizontal="center" wrapText="1" readingOrder="2"/>
    </xf>
    <xf numFmtId="3" fontId="8" fillId="0" borderId="0" xfId="0" applyNumberFormat="1" applyFont="1" applyAlignment="1">
      <alignment horizontal="center" vertical="center" wrapText="1" readingOrder="2"/>
    </xf>
    <xf numFmtId="3" fontId="8" fillId="0" borderId="0" xfId="0" applyNumberFormat="1" applyFont="1" applyAlignment="1">
      <alignment horizontal="center" wrapText="1" readingOrder="2"/>
    </xf>
    <xf numFmtId="3" fontId="8" fillId="0" borderId="0" xfId="0" applyNumberFormat="1" applyFont="1" applyAlignment="1">
      <alignment horizontal="right" readingOrder="2"/>
    </xf>
    <xf numFmtId="3" fontId="6" fillId="0" borderId="0" xfId="0" applyNumberFormat="1" applyFont="1" applyAlignment="1">
      <alignment horizontal="center" readingOrder="2"/>
    </xf>
    <xf numFmtId="3" fontId="9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wrapText="1" readingOrder="2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readingOrder="2"/>
    </xf>
    <xf numFmtId="3" fontId="5" fillId="0" borderId="2" xfId="0" applyNumberFormat="1" applyFont="1" applyBorder="1" applyAlignment="1">
      <alignment horizontal="center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3" fontId="14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3" fontId="10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right" vertical="center" wrapText="1" readingOrder="2"/>
    </xf>
    <xf numFmtId="3" fontId="10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 wrapText="1" readingOrder="2"/>
    </xf>
    <xf numFmtId="9" fontId="7" fillId="0" borderId="9" xfId="1" applyFont="1" applyFill="1" applyBorder="1" applyAlignment="1">
      <alignment horizontal="center" vertical="center" wrapText="1" readingOrder="2"/>
    </xf>
    <xf numFmtId="3" fontId="7" fillId="0" borderId="9" xfId="0" applyNumberFormat="1" applyFont="1" applyBorder="1" applyAlignment="1">
      <alignment horizontal="center" vertical="center" wrapText="1" readingOrder="2"/>
    </xf>
    <xf numFmtId="3" fontId="16" fillId="0" borderId="7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right" vertical="center" wrapText="1" readingOrder="2"/>
    </xf>
    <xf numFmtId="9" fontId="20" fillId="0" borderId="10" xfId="1" applyFont="1" applyFill="1" applyBorder="1" applyAlignment="1">
      <alignment horizontal="center" wrapText="1" readingOrder="2"/>
    </xf>
    <xf numFmtId="3" fontId="20" fillId="0" borderId="3" xfId="0" applyNumberFormat="1" applyFont="1" applyBorder="1" applyAlignment="1">
      <alignment horizontal="center" wrapText="1" readingOrder="2"/>
    </xf>
    <xf numFmtId="3" fontId="21" fillId="0" borderId="10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right" vertical="center" wrapText="1" readingOrder="2"/>
    </xf>
    <xf numFmtId="9" fontId="20" fillId="0" borderId="0" xfId="1" applyFont="1" applyFill="1" applyBorder="1" applyAlignment="1">
      <alignment horizontal="center" wrapText="1" readingOrder="2"/>
    </xf>
    <xf numFmtId="3" fontId="20" fillId="0" borderId="8" xfId="0" applyNumberFormat="1" applyFont="1" applyBorder="1" applyAlignment="1">
      <alignment horizontal="center" wrapText="1" readingOrder="2"/>
    </xf>
    <xf numFmtId="3" fontId="21" fillId="0" borderId="0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right" vertical="center" wrapText="1" readingOrder="2"/>
    </xf>
    <xf numFmtId="9" fontId="7" fillId="0" borderId="10" xfId="1" applyFont="1" applyFill="1" applyBorder="1" applyAlignment="1">
      <alignment horizontal="center" vertical="center" wrapText="1" readingOrder="2"/>
    </xf>
    <xf numFmtId="3" fontId="7" fillId="0" borderId="3" xfId="0" applyNumberFormat="1" applyFont="1" applyBorder="1" applyAlignment="1">
      <alignment horizontal="center" vertical="center" wrapText="1" readingOrder="2"/>
    </xf>
    <xf numFmtId="3" fontId="21" fillId="0" borderId="10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right" vertical="center" wrapText="1" readingOrder="2"/>
    </xf>
    <xf numFmtId="9" fontId="7" fillId="0" borderId="0" xfId="1" applyFont="1" applyFill="1" applyBorder="1" applyAlignment="1">
      <alignment horizontal="center" vertical="center" wrapText="1" readingOrder="2"/>
    </xf>
    <xf numFmtId="3" fontId="7" fillId="0" borderId="8" xfId="0" applyNumberFormat="1" applyFont="1" applyBorder="1" applyAlignment="1">
      <alignment horizontal="center" vertical="center" wrapText="1" readingOrder="2"/>
    </xf>
    <xf numFmtId="3" fontId="21" fillId="0" borderId="0" xfId="0" applyNumberFormat="1" applyFont="1" applyBorder="1" applyAlignment="1">
      <alignment horizontal="center" vertical="center"/>
    </xf>
    <xf numFmtId="3" fontId="16" fillId="0" borderId="8" xfId="0" applyNumberFormat="1" applyFont="1" applyBorder="1" applyAlignment="1">
      <alignment horizontal="right" vertical="center" wrapText="1" readingOrder="2"/>
    </xf>
    <xf numFmtId="3" fontId="7" fillId="0" borderId="12" xfId="0" applyNumberFormat="1" applyFont="1" applyBorder="1" applyAlignment="1">
      <alignment horizontal="right" vertical="center" wrapText="1" readingOrder="2"/>
    </xf>
    <xf numFmtId="9" fontId="7" fillId="0" borderId="13" xfId="1" applyFont="1" applyFill="1" applyBorder="1" applyAlignment="1">
      <alignment horizontal="center" vertical="center" wrapText="1" readingOrder="2"/>
    </xf>
    <xf numFmtId="3" fontId="7" fillId="0" borderId="12" xfId="0" applyNumberFormat="1" applyFont="1" applyBorder="1" applyAlignment="1">
      <alignment horizontal="center" vertical="center" wrapText="1" readingOrder="2"/>
    </xf>
    <xf numFmtId="3" fontId="21" fillId="0" borderId="1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center" wrapText="1" readingOrder="2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right" vertical="center" wrapText="1" readingOrder="2"/>
    </xf>
    <xf numFmtId="9" fontId="20" fillId="0" borderId="0" xfId="1" applyFont="1" applyFill="1" applyBorder="1" applyAlignment="1">
      <alignment horizontal="center" vertical="center" wrapText="1" readingOrder="2"/>
    </xf>
    <xf numFmtId="3" fontId="20" fillId="0" borderId="0" xfId="0" applyNumberFormat="1" applyFont="1" applyBorder="1" applyAlignment="1">
      <alignment horizontal="center" vertical="center" wrapText="1" readingOrder="2"/>
    </xf>
    <xf numFmtId="0" fontId="23" fillId="2" borderId="5" xfId="0" applyFont="1" applyFill="1" applyBorder="1" applyAlignment="1">
      <alignment horizontal="right" vertical="center" wrapText="1" readingOrder="2"/>
    </xf>
    <xf numFmtId="0" fontId="23" fillId="2" borderId="10" xfId="0" applyFont="1" applyFill="1" applyBorder="1" applyAlignment="1">
      <alignment horizontal="right" vertical="center" wrapText="1" readingOrder="2"/>
    </xf>
    <xf numFmtId="0" fontId="20" fillId="0" borderId="10" xfId="0" applyFont="1" applyBorder="1" applyAlignment="1">
      <alignment horizontal="right" vertical="center"/>
    </xf>
    <xf numFmtId="3" fontId="16" fillId="0" borderId="14" xfId="0" applyNumberFormat="1" applyFont="1" applyBorder="1" applyAlignment="1">
      <alignment horizontal="right" vertical="center"/>
    </xf>
    <xf numFmtId="9" fontId="7" fillId="0" borderId="3" xfId="1" applyFont="1" applyFill="1" applyBorder="1" applyAlignment="1">
      <alignment horizontal="center" vertical="center" wrapText="1" readingOrder="2"/>
    </xf>
    <xf numFmtId="0" fontId="24" fillId="0" borderId="0" xfId="0" applyFont="1"/>
    <xf numFmtId="3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23" fillId="2" borderId="5" xfId="0" applyFont="1" applyFill="1" applyBorder="1" applyAlignment="1">
      <alignment horizontal="right" vertical="center" wrapText="1" readingOrder="2"/>
    </xf>
    <xf numFmtId="0" fontId="23" fillId="2" borderId="10" xfId="0" applyFont="1" applyFill="1" applyBorder="1" applyAlignment="1">
      <alignment horizontal="right" vertical="center" wrapText="1" readingOrder="2"/>
    </xf>
    <xf numFmtId="0" fontId="23" fillId="2" borderId="14" xfId="0" applyFont="1" applyFill="1" applyBorder="1" applyAlignment="1">
      <alignment horizontal="right" vertical="center" wrapText="1" readingOrder="2"/>
    </xf>
    <xf numFmtId="3" fontId="8" fillId="0" borderId="0" xfId="0" applyNumberFormat="1" applyFont="1" applyAlignment="1">
      <alignment horizontal="center" readingOrder="2"/>
    </xf>
    <xf numFmtId="3" fontId="8" fillId="0" borderId="0" xfId="0" applyNumberFormat="1" applyFont="1" applyAlignment="1">
      <alignment horizontal="center" vertical="center" wrapText="1" readingOrder="2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65"/>
  <sheetViews>
    <sheetView showZeros="0" rightToLeft="1" tabSelected="1" view="pageBreakPreview" zoomScale="115" zoomScaleSheetLayoutView="115" workbookViewId="0">
      <selection activeCell="F2" sqref="F2"/>
    </sheetView>
  </sheetViews>
  <sheetFormatPr defaultColWidth="9.125" defaultRowHeight="18.75" outlineLevelRow="1" outlineLevelCol="1"/>
  <cols>
    <col min="1" max="1" width="10.75" style="5" customWidth="1"/>
    <col min="2" max="2" width="63.25" style="9" customWidth="1"/>
    <col min="3" max="3" width="8.75" style="6" customWidth="1"/>
    <col min="4" max="4" width="10.125" style="6" customWidth="1"/>
    <col min="5" max="5" width="21.625" style="16" customWidth="1" outlineLevel="1"/>
    <col min="6" max="6" width="22.25" style="16" customWidth="1" outlineLevel="1"/>
    <col min="7" max="7" width="14.375" style="18" hidden="1" customWidth="1"/>
    <col min="8" max="8" width="16.125" style="18" hidden="1" customWidth="1"/>
    <col min="9" max="16384" width="9.125" style="6"/>
  </cols>
  <sheetData>
    <row r="1" spans="1:8" s="2" customFormat="1" ht="20.25">
      <c r="A1" s="14" t="s">
        <v>0</v>
      </c>
      <c r="B1" s="7"/>
      <c r="C1" s="3"/>
      <c r="D1" s="1"/>
      <c r="E1" s="15"/>
      <c r="F1" s="15"/>
      <c r="G1" s="1"/>
      <c r="H1" s="1"/>
    </row>
    <row r="2" spans="1:8" s="2" customFormat="1" ht="20.25">
      <c r="A2" s="14" t="s">
        <v>1</v>
      </c>
      <c r="B2" s="7"/>
      <c r="C2" s="3"/>
      <c r="D2" s="1"/>
      <c r="E2" s="15"/>
      <c r="F2" s="15"/>
      <c r="G2" s="1"/>
      <c r="H2" s="1"/>
    </row>
    <row r="3" spans="1:8" s="2" customFormat="1" ht="20.25">
      <c r="A3" s="14" t="s">
        <v>2</v>
      </c>
      <c r="B3" s="7"/>
      <c r="C3" s="3"/>
      <c r="D3" s="1"/>
      <c r="E3" s="15"/>
      <c r="F3" s="15"/>
      <c r="G3" s="1"/>
      <c r="H3" s="1"/>
    </row>
    <row r="4" spans="1:8" s="2" customFormat="1" ht="15" hidden="1" customHeight="1">
      <c r="A4" s="4"/>
      <c r="B4" s="8"/>
      <c r="C4" s="3"/>
      <c r="D4" s="3"/>
      <c r="E4" s="15"/>
      <c r="F4" s="15"/>
      <c r="G4" s="1"/>
      <c r="H4" s="1"/>
    </row>
    <row r="5" spans="1:8" s="2" customFormat="1" ht="15" customHeight="1">
      <c r="A5" s="4"/>
      <c r="B5" s="8"/>
      <c r="C5" s="3"/>
      <c r="D5" s="3"/>
      <c r="E5" s="15"/>
      <c r="F5" s="15"/>
      <c r="G5" s="1"/>
      <c r="H5" s="1"/>
    </row>
    <row r="6" spans="1:8" s="2" customFormat="1" ht="18.75" customHeight="1">
      <c r="A6" s="109" t="s">
        <v>3</v>
      </c>
      <c r="B6" s="109"/>
      <c r="C6" s="109"/>
      <c r="D6" s="109"/>
      <c r="E6" s="109"/>
      <c r="F6" s="109"/>
      <c r="G6" s="1"/>
      <c r="H6" s="1"/>
    </row>
    <row r="7" spans="1:8" s="2" customFormat="1" ht="20.25" hidden="1" customHeight="1">
      <c r="A7" s="4"/>
      <c r="B7" s="11"/>
      <c r="C7" s="10"/>
      <c r="D7" s="10"/>
      <c r="E7" s="15"/>
      <c r="F7" s="15"/>
      <c r="G7" s="1"/>
      <c r="H7" s="1"/>
    </row>
    <row r="8" spans="1:8" s="2" customFormat="1" ht="60" customHeight="1">
      <c r="A8" s="110" t="s">
        <v>57</v>
      </c>
      <c r="B8" s="110"/>
      <c r="C8" s="110"/>
      <c r="D8" s="110"/>
      <c r="E8" s="110"/>
      <c r="F8" s="110"/>
      <c r="G8" s="1"/>
      <c r="H8" s="1"/>
    </row>
    <row r="9" spans="1:8" s="2" customFormat="1" ht="24.75" hidden="1" customHeight="1" outlineLevel="1">
      <c r="A9" s="4"/>
      <c r="B9" s="13"/>
      <c r="C9" s="12"/>
      <c r="D9" s="12"/>
      <c r="E9" s="15"/>
      <c r="F9" s="15"/>
      <c r="G9" s="23">
        <v>90000</v>
      </c>
      <c r="H9" s="23" t="s">
        <v>35</v>
      </c>
    </row>
    <row r="10" spans="1:8" s="2" customFormat="1" ht="11.25" customHeight="1" collapsed="1" thickBot="1">
      <c r="A10" s="4"/>
      <c r="B10" s="13"/>
      <c r="C10" s="12"/>
      <c r="D10" s="12"/>
      <c r="E10" s="15"/>
      <c r="F10" s="15"/>
      <c r="G10" s="1"/>
      <c r="H10" s="1"/>
    </row>
    <row r="11" spans="1:8" ht="38.25" customHeight="1" thickBot="1">
      <c r="A11" s="58" t="s">
        <v>10</v>
      </c>
      <c r="B11" s="59" t="s">
        <v>4</v>
      </c>
      <c r="C11" s="60" t="s">
        <v>5</v>
      </c>
      <c r="D11" s="59" t="s">
        <v>6</v>
      </c>
      <c r="E11" s="61" t="s">
        <v>48</v>
      </c>
      <c r="F11" s="62" t="s">
        <v>49</v>
      </c>
      <c r="G11" s="24" t="s">
        <v>13</v>
      </c>
      <c r="H11" s="25" t="s">
        <v>14</v>
      </c>
    </row>
    <row r="12" spans="1:8" ht="34.5" customHeight="1" thickBot="1">
      <c r="A12" s="47" t="s">
        <v>9</v>
      </c>
      <c r="B12" s="63" t="s">
        <v>7</v>
      </c>
      <c r="C12" s="64"/>
      <c r="D12" s="65"/>
      <c r="E12" s="66"/>
      <c r="F12" s="38"/>
      <c r="G12" s="34"/>
      <c r="H12" s="22"/>
    </row>
    <row r="13" spans="1:8" ht="32.25" customHeight="1" thickBot="1">
      <c r="A13" s="48">
        <v>1.1000000000000001</v>
      </c>
      <c r="B13" s="67" t="s">
        <v>26</v>
      </c>
      <c r="C13" s="68"/>
      <c r="D13" s="69"/>
      <c r="E13" s="70"/>
      <c r="F13" s="39"/>
      <c r="G13" s="34"/>
      <c r="H13" s="22"/>
    </row>
    <row r="14" spans="1:8" ht="49.5" customHeight="1" thickBot="1">
      <c r="A14" s="49" t="s">
        <v>16</v>
      </c>
      <c r="B14" s="71" t="s">
        <v>25</v>
      </c>
      <c r="C14" s="72" t="s">
        <v>15</v>
      </c>
      <c r="D14" s="73">
        <v>1</v>
      </c>
      <c r="E14" s="74"/>
      <c r="F14" s="40">
        <f>+E14*D14</f>
        <v>0</v>
      </c>
      <c r="G14" s="35">
        <v>19750</v>
      </c>
      <c r="H14" s="20">
        <f>+G14*D14</f>
        <v>19750</v>
      </c>
    </row>
    <row r="15" spans="1:8" ht="50.25" customHeight="1" thickBot="1">
      <c r="A15" s="50" t="s">
        <v>17</v>
      </c>
      <c r="B15" s="75" t="s">
        <v>54</v>
      </c>
      <c r="C15" s="76" t="s">
        <v>15</v>
      </c>
      <c r="D15" s="77">
        <v>1</v>
      </c>
      <c r="E15" s="78"/>
      <c r="F15" s="41">
        <f t="shared" ref="F15:F35" si="0">+E15*D15</f>
        <v>0</v>
      </c>
      <c r="G15" s="35">
        <v>6200</v>
      </c>
      <c r="H15" s="20">
        <f t="shared" ref="H15" si="1">+G15*D15</f>
        <v>6200</v>
      </c>
    </row>
    <row r="16" spans="1:8" ht="50.25" customHeight="1" thickBot="1">
      <c r="A16" s="49" t="s">
        <v>18</v>
      </c>
      <c r="B16" s="71" t="s">
        <v>55</v>
      </c>
      <c r="C16" s="72" t="s">
        <v>15</v>
      </c>
      <c r="D16" s="73">
        <v>1</v>
      </c>
      <c r="E16" s="74"/>
      <c r="F16" s="40">
        <f t="shared" si="0"/>
        <v>0</v>
      </c>
      <c r="G16" s="35">
        <v>2100</v>
      </c>
      <c r="H16" s="20">
        <f>+G16*D16</f>
        <v>2100</v>
      </c>
    </row>
    <row r="17" spans="1:12" ht="52.5" customHeight="1" thickBot="1">
      <c r="A17" s="50" t="s">
        <v>19</v>
      </c>
      <c r="B17" s="75" t="s">
        <v>40</v>
      </c>
      <c r="C17" s="76" t="s">
        <v>8</v>
      </c>
      <c r="D17" s="77">
        <v>1</v>
      </c>
      <c r="E17" s="78"/>
      <c r="F17" s="41">
        <f t="shared" si="0"/>
        <v>0</v>
      </c>
      <c r="G17" s="35">
        <v>1975</v>
      </c>
      <c r="H17" s="20">
        <f>+G17*D17</f>
        <v>1975</v>
      </c>
    </row>
    <row r="18" spans="1:12" ht="47.25" customHeight="1" thickBot="1">
      <c r="A18" s="49" t="s">
        <v>20</v>
      </c>
      <c r="B18" s="71" t="s">
        <v>21</v>
      </c>
      <c r="C18" s="72" t="s">
        <v>8</v>
      </c>
      <c r="D18" s="73">
        <v>1</v>
      </c>
      <c r="E18" s="74"/>
      <c r="F18" s="40">
        <f t="shared" si="0"/>
        <v>0</v>
      </c>
      <c r="G18" s="35">
        <v>1510</v>
      </c>
      <c r="H18" s="20">
        <f>+G18*D18</f>
        <v>1510</v>
      </c>
    </row>
    <row r="19" spans="1:12" ht="35.25" customHeight="1" thickBot="1">
      <c r="A19" s="48" t="s">
        <v>11</v>
      </c>
      <c r="B19" s="67" t="s">
        <v>41</v>
      </c>
      <c r="C19" s="76"/>
      <c r="D19" s="77"/>
      <c r="E19" s="78"/>
      <c r="F19" s="41">
        <f t="shared" ref="F19" si="2">+E19*D19</f>
        <v>0</v>
      </c>
      <c r="G19" s="35">
        <f t="shared" ref="G19" si="3">+E19/$G$9</f>
        <v>0</v>
      </c>
      <c r="H19" s="20">
        <f t="shared" ref="H19:H21" si="4">+G19*D19</f>
        <v>0</v>
      </c>
    </row>
    <row r="20" spans="1:12" ht="69" customHeight="1" thickBot="1">
      <c r="A20" s="47">
        <v>2.1</v>
      </c>
      <c r="B20" s="71" t="s">
        <v>56</v>
      </c>
      <c r="C20" s="72" t="s">
        <v>15</v>
      </c>
      <c r="D20" s="73">
        <v>5</v>
      </c>
      <c r="E20" s="74"/>
      <c r="F20" s="40">
        <f t="shared" si="0"/>
        <v>0</v>
      </c>
      <c r="G20" s="35">
        <v>4550</v>
      </c>
      <c r="H20" s="20">
        <f t="shared" si="4"/>
        <v>22750</v>
      </c>
    </row>
    <row r="21" spans="1:12" ht="66.75" customHeight="1" thickBot="1">
      <c r="A21" s="51">
        <v>2.2000000000000002</v>
      </c>
      <c r="B21" s="75" t="s">
        <v>51</v>
      </c>
      <c r="C21" s="76" t="s">
        <v>8</v>
      </c>
      <c r="D21" s="77">
        <v>19</v>
      </c>
      <c r="E21" s="78"/>
      <c r="F21" s="41">
        <f t="shared" si="0"/>
        <v>0</v>
      </c>
      <c r="G21" s="35">
        <v>500</v>
      </c>
      <c r="H21" s="20">
        <f t="shared" si="4"/>
        <v>9500</v>
      </c>
    </row>
    <row r="22" spans="1:12" ht="40.5" customHeight="1" thickBot="1">
      <c r="A22" s="52" t="s">
        <v>22</v>
      </c>
      <c r="B22" s="63" t="s">
        <v>23</v>
      </c>
      <c r="C22" s="72"/>
      <c r="D22" s="73"/>
      <c r="E22" s="74"/>
      <c r="F22" s="40">
        <f t="shared" si="0"/>
        <v>0</v>
      </c>
      <c r="G22" s="35"/>
      <c r="H22" s="19"/>
    </row>
    <row r="23" spans="1:12" ht="66" customHeight="1" thickBot="1">
      <c r="A23" s="53">
        <v>3.1</v>
      </c>
      <c r="B23" s="79" t="s">
        <v>47</v>
      </c>
      <c r="C23" s="76" t="s">
        <v>15</v>
      </c>
      <c r="D23" s="77">
        <v>1</v>
      </c>
      <c r="E23" s="78"/>
      <c r="F23" s="41">
        <f t="shared" si="0"/>
        <v>0</v>
      </c>
      <c r="G23" s="35">
        <v>15750</v>
      </c>
      <c r="H23" s="19">
        <f t="shared" ref="H23:H26" si="5">+G23*D23</f>
        <v>15750</v>
      </c>
    </row>
    <row r="24" spans="1:12" ht="53.25" customHeight="1" thickBot="1">
      <c r="A24" s="54">
        <v>3.2</v>
      </c>
      <c r="B24" s="71" t="s">
        <v>24</v>
      </c>
      <c r="C24" s="97" t="s">
        <v>8</v>
      </c>
      <c r="D24" s="73">
        <v>4</v>
      </c>
      <c r="E24" s="74"/>
      <c r="F24" s="40">
        <f t="shared" si="0"/>
        <v>0</v>
      </c>
      <c r="G24" s="35">
        <v>6100</v>
      </c>
      <c r="H24" s="19">
        <f t="shared" si="5"/>
        <v>24400</v>
      </c>
    </row>
    <row r="25" spans="1:12" ht="48.75" customHeight="1" thickBot="1">
      <c r="A25" s="53">
        <v>3.3</v>
      </c>
      <c r="B25" s="75" t="s">
        <v>50</v>
      </c>
      <c r="C25" s="76" t="s">
        <v>15</v>
      </c>
      <c r="D25" s="77">
        <v>1</v>
      </c>
      <c r="E25" s="78"/>
      <c r="F25" s="41">
        <f t="shared" si="0"/>
        <v>0</v>
      </c>
      <c r="G25" s="35">
        <v>1950</v>
      </c>
      <c r="H25" s="19">
        <f t="shared" si="5"/>
        <v>1950</v>
      </c>
    </row>
    <row r="26" spans="1:12" ht="50.25" customHeight="1" thickBot="1">
      <c r="A26" s="54">
        <v>3.4</v>
      </c>
      <c r="B26" s="71" t="s">
        <v>42</v>
      </c>
      <c r="C26" s="72" t="s">
        <v>8</v>
      </c>
      <c r="D26" s="73">
        <v>1</v>
      </c>
      <c r="E26" s="74"/>
      <c r="F26" s="40">
        <f t="shared" si="0"/>
        <v>0</v>
      </c>
      <c r="G26" s="35">
        <v>2100</v>
      </c>
      <c r="H26" s="19">
        <f t="shared" si="5"/>
        <v>2100</v>
      </c>
    </row>
    <row r="27" spans="1:12" ht="51.75" customHeight="1" thickBot="1">
      <c r="A27" s="55">
        <v>3.5</v>
      </c>
      <c r="B27" s="80" t="s">
        <v>21</v>
      </c>
      <c r="C27" s="81" t="s">
        <v>8</v>
      </c>
      <c r="D27" s="82">
        <v>1</v>
      </c>
      <c r="E27" s="83"/>
      <c r="F27" s="42">
        <f t="shared" si="0"/>
        <v>0</v>
      </c>
      <c r="G27" s="35">
        <v>1510</v>
      </c>
      <c r="H27" s="20">
        <f>+G27*D27</f>
        <v>1510</v>
      </c>
    </row>
    <row r="28" spans="1:12" ht="21" thickBot="1">
      <c r="A28" s="56"/>
      <c r="B28" s="84"/>
      <c r="C28" s="85"/>
      <c r="D28" s="86"/>
      <c r="E28" s="74"/>
      <c r="F28" s="40">
        <f t="shared" si="0"/>
        <v>0</v>
      </c>
      <c r="G28" s="36"/>
      <c r="H28" s="22"/>
    </row>
    <row r="29" spans="1:12" ht="30" customHeight="1" thickBot="1">
      <c r="A29" s="57" t="s">
        <v>27</v>
      </c>
      <c r="B29" s="87" t="s">
        <v>43</v>
      </c>
      <c r="C29" s="60"/>
      <c r="D29" s="59"/>
      <c r="E29" s="88"/>
      <c r="F29" s="43">
        <f t="shared" si="0"/>
        <v>0</v>
      </c>
      <c r="G29" s="36"/>
      <c r="H29" s="20"/>
      <c r="I29" s="17"/>
      <c r="K29" s="18"/>
      <c r="L29" s="18"/>
    </row>
    <row r="30" spans="1:12" ht="32.25" customHeight="1" thickBot="1">
      <c r="A30" s="49">
        <v>4.0999999999999996</v>
      </c>
      <c r="B30" s="63" t="s">
        <v>28</v>
      </c>
      <c r="C30" s="72"/>
      <c r="D30" s="73"/>
      <c r="E30" s="89"/>
      <c r="F30" s="40">
        <f t="shared" si="0"/>
        <v>0</v>
      </c>
      <c r="G30" s="36"/>
      <c r="H30" s="20"/>
      <c r="I30" s="17"/>
      <c r="K30" s="18"/>
      <c r="L30" s="18"/>
    </row>
    <row r="31" spans="1:12" ht="42.75" customHeight="1" thickBot="1">
      <c r="A31" s="53" t="s">
        <v>29</v>
      </c>
      <c r="B31" s="75" t="s">
        <v>44</v>
      </c>
      <c r="C31" s="76" t="s">
        <v>8</v>
      </c>
      <c r="D31" s="77">
        <v>2</v>
      </c>
      <c r="E31" s="78"/>
      <c r="F31" s="41">
        <f t="shared" si="0"/>
        <v>0</v>
      </c>
      <c r="G31" s="36">
        <v>2100</v>
      </c>
      <c r="H31" s="20">
        <f>+G31*D31</f>
        <v>4200</v>
      </c>
      <c r="I31" s="17"/>
      <c r="K31" s="18"/>
      <c r="L31" s="18"/>
    </row>
    <row r="32" spans="1:12" ht="42.75" customHeight="1" thickBot="1">
      <c r="A32" s="54" t="s">
        <v>30</v>
      </c>
      <c r="B32" s="71" t="s">
        <v>45</v>
      </c>
      <c r="C32" s="72" t="s">
        <v>8</v>
      </c>
      <c r="D32" s="73">
        <v>2</v>
      </c>
      <c r="E32" s="74"/>
      <c r="F32" s="40">
        <f t="shared" si="0"/>
        <v>0</v>
      </c>
      <c r="G32" s="36">
        <v>1975</v>
      </c>
      <c r="H32" s="20">
        <f t="shared" ref="H32:H35" si="6">+G32*D32</f>
        <v>3950</v>
      </c>
      <c r="I32" s="17"/>
      <c r="K32" s="18"/>
      <c r="L32" s="18"/>
    </row>
    <row r="33" spans="1:12" ht="42.75" customHeight="1" thickBot="1">
      <c r="A33" s="53" t="s">
        <v>31</v>
      </c>
      <c r="B33" s="75" t="s">
        <v>46</v>
      </c>
      <c r="C33" s="76" t="s">
        <v>8</v>
      </c>
      <c r="D33" s="77">
        <v>3</v>
      </c>
      <c r="E33" s="78"/>
      <c r="F33" s="41">
        <f t="shared" si="0"/>
        <v>0</v>
      </c>
      <c r="G33" s="36">
        <v>1790</v>
      </c>
      <c r="H33" s="20">
        <f t="shared" si="6"/>
        <v>5370</v>
      </c>
      <c r="I33" s="17"/>
      <c r="K33" s="18"/>
      <c r="L33" s="18"/>
    </row>
    <row r="34" spans="1:12" ht="29.25" customHeight="1" thickBot="1">
      <c r="A34" s="54">
        <v>4.2</v>
      </c>
      <c r="B34" s="63" t="s">
        <v>32</v>
      </c>
      <c r="C34" s="72"/>
      <c r="D34" s="73"/>
      <c r="E34" s="74"/>
      <c r="F34" s="40">
        <f t="shared" si="0"/>
        <v>0</v>
      </c>
      <c r="G34" s="36"/>
      <c r="H34" s="20">
        <f t="shared" si="6"/>
        <v>0</v>
      </c>
      <c r="I34" s="17"/>
      <c r="K34" s="18"/>
      <c r="L34" s="18"/>
    </row>
    <row r="35" spans="1:12" ht="39.75" customHeight="1" thickBot="1">
      <c r="A35" s="54" t="s">
        <v>33</v>
      </c>
      <c r="B35" s="71" t="s">
        <v>34</v>
      </c>
      <c r="C35" s="72" t="s">
        <v>8</v>
      </c>
      <c r="D35" s="73">
        <v>3</v>
      </c>
      <c r="E35" s="74"/>
      <c r="F35" s="40">
        <f t="shared" si="0"/>
        <v>0</v>
      </c>
      <c r="G35" s="36">
        <v>1695</v>
      </c>
      <c r="H35" s="20">
        <f t="shared" si="6"/>
        <v>5085</v>
      </c>
      <c r="I35" s="17"/>
      <c r="K35" s="18"/>
      <c r="L35" s="18"/>
    </row>
    <row r="36" spans="1:12" ht="19.5" customHeight="1" thickBot="1">
      <c r="A36" s="46"/>
      <c r="B36" s="90"/>
      <c r="C36" s="91"/>
      <c r="D36" s="92"/>
      <c r="E36" s="78"/>
      <c r="F36" s="37"/>
      <c r="G36" s="36"/>
      <c r="H36" s="20"/>
      <c r="I36" s="17"/>
      <c r="K36" s="18"/>
      <c r="L36" s="18"/>
    </row>
    <row r="37" spans="1:12" ht="31.5" customHeight="1" thickBot="1">
      <c r="A37" s="30"/>
      <c r="B37" s="103" t="s">
        <v>12</v>
      </c>
      <c r="C37" s="104"/>
      <c r="D37" s="104"/>
      <c r="E37" s="105"/>
      <c r="F37" s="45">
        <f>SUM(F14:F35)</f>
        <v>0</v>
      </c>
      <c r="G37" s="35"/>
      <c r="H37" s="21">
        <f>SUM(H14:H35)</f>
        <v>128100</v>
      </c>
    </row>
    <row r="38" spans="1:12" ht="31.5" customHeight="1" thickBot="1">
      <c r="A38" s="30"/>
      <c r="B38" s="93" t="s">
        <v>38</v>
      </c>
      <c r="C38" s="94"/>
      <c r="D38" s="95"/>
      <c r="E38" s="96"/>
      <c r="F38" s="45"/>
      <c r="G38" s="32"/>
      <c r="H38" s="33"/>
    </row>
    <row r="39" spans="1:12" ht="31.5" customHeight="1" thickBot="1">
      <c r="A39" s="30"/>
      <c r="B39" s="106" t="s">
        <v>37</v>
      </c>
      <c r="C39" s="107"/>
      <c r="D39" s="107"/>
      <c r="E39" s="108"/>
      <c r="F39" s="45"/>
      <c r="G39" s="32"/>
      <c r="H39" s="33"/>
    </row>
    <row r="40" spans="1:12" ht="31.5" customHeight="1">
      <c r="A40" s="30"/>
      <c r="B40" s="44"/>
      <c r="C40" s="44"/>
      <c r="D40" s="44"/>
      <c r="E40" s="44"/>
      <c r="F40" s="31"/>
      <c r="G40" s="32"/>
      <c r="H40" s="33"/>
    </row>
    <row r="41" spans="1:12" ht="20.25">
      <c r="A41" s="111" t="s">
        <v>39</v>
      </c>
      <c r="B41" s="111"/>
      <c r="C41" s="111"/>
      <c r="D41" s="111"/>
      <c r="E41" s="111"/>
      <c r="F41" s="111"/>
      <c r="G41" s="111"/>
    </row>
    <row r="42" spans="1:12" ht="20.25">
      <c r="A42" s="112"/>
      <c r="B42" s="112"/>
      <c r="C42" s="112"/>
      <c r="D42" s="112"/>
      <c r="E42" s="112"/>
      <c r="F42" s="112"/>
      <c r="G42" s="112"/>
    </row>
    <row r="43" spans="1:12" ht="15">
      <c r="A43" s="113" t="s">
        <v>36</v>
      </c>
      <c r="B43" s="113"/>
      <c r="C43" s="114" t="s">
        <v>53</v>
      </c>
      <c r="D43" s="114"/>
      <c r="E43" s="114"/>
      <c r="F43" s="114"/>
      <c r="G43" s="114"/>
    </row>
    <row r="44" spans="1:12" ht="15">
      <c r="A44" s="113"/>
      <c r="B44" s="113"/>
      <c r="C44" s="114"/>
      <c r="D44" s="114"/>
      <c r="E44" s="114"/>
      <c r="F44" s="114"/>
      <c r="G44" s="114"/>
    </row>
    <row r="45" spans="1:12" ht="15">
      <c r="A45" s="113"/>
      <c r="B45" s="113"/>
      <c r="C45" s="114"/>
      <c r="D45" s="114"/>
      <c r="E45" s="114"/>
      <c r="F45" s="114"/>
      <c r="G45" s="114"/>
    </row>
    <row r="46" spans="1:12" ht="15">
      <c r="A46" s="113"/>
      <c r="B46" s="113"/>
      <c r="C46" s="114"/>
      <c r="D46" s="114"/>
      <c r="E46" s="114"/>
      <c r="F46" s="114"/>
      <c r="G46" s="114"/>
    </row>
    <row r="47" spans="1:12" ht="38.25" customHeight="1">
      <c r="A47" s="113"/>
      <c r="B47" s="113"/>
      <c r="C47" s="114"/>
      <c r="D47" s="114"/>
      <c r="E47" s="114"/>
      <c r="F47" s="114"/>
      <c r="G47" s="114"/>
    </row>
    <row r="48" spans="1:12" ht="23.25">
      <c r="A48" s="101"/>
      <c r="B48" s="101"/>
      <c r="C48" s="98"/>
      <c r="D48" s="98"/>
      <c r="E48" s="99"/>
      <c r="F48" s="99"/>
      <c r="G48" s="99"/>
    </row>
    <row r="49" spans="1:7" ht="23.25">
      <c r="A49" s="101"/>
      <c r="B49" s="101"/>
      <c r="C49" s="98"/>
      <c r="D49" s="98"/>
      <c r="E49" s="99"/>
      <c r="F49" s="99"/>
      <c r="G49" s="99"/>
    </row>
    <row r="50" spans="1:7" ht="23.25">
      <c r="A50" s="101"/>
      <c r="B50" s="101"/>
      <c r="C50" s="98"/>
      <c r="D50" s="98"/>
      <c r="E50" s="99"/>
      <c r="F50" s="99"/>
      <c r="G50" s="99"/>
    </row>
    <row r="51" spans="1:7" ht="23.25">
      <c r="A51" s="101"/>
      <c r="B51" s="101"/>
      <c r="C51" s="98"/>
      <c r="D51" s="98"/>
      <c r="E51" s="99"/>
      <c r="F51" s="99"/>
      <c r="G51" s="99"/>
    </row>
    <row r="52" spans="1:7" ht="22.5" customHeight="1">
      <c r="A52" s="100"/>
      <c r="B52" s="102" t="s">
        <v>52</v>
      </c>
      <c r="C52" s="102"/>
      <c r="D52" s="102"/>
      <c r="E52" s="102"/>
      <c r="F52" s="102"/>
      <c r="G52" s="102"/>
    </row>
    <row r="53" spans="1:7" ht="15" customHeight="1">
      <c r="A53" s="100"/>
      <c r="B53" s="102"/>
      <c r="C53" s="102"/>
      <c r="D53" s="102"/>
      <c r="E53" s="102"/>
      <c r="F53" s="102"/>
      <c r="G53" s="102"/>
    </row>
    <row r="54" spans="1:7" ht="15" customHeight="1">
      <c r="A54" s="100"/>
      <c r="B54" s="102"/>
      <c r="C54" s="102"/>
      <c r="D54" s="102"/>
      <c r="E54" s="102"/>
      <c r="F54" s="102"/>
      <c r="G54" s="102"/>
    </row>
    <row r="55" spans="1:7" ht="15" customHeight="1">
      <c r="A55" s="100"/>
      <c r="B55" s="102"/>
      <c r="C55" s="102"/>
      <c r="D55" s="102"/>
      <c r="E55" s="102"/>
      <c r="F55" s="102"/>
      <c r="G55" s="102"/>
    </row>
    <row r="56" spans="1:7" ht="15" customHeight="1">
      <c r="A56" s="100"/>
      <c r="B56" s="102"/>
      <c r="C56" s="102"/>
      <c r="D56" s="102"/>
      <c r="E56" s="102"/>
      <c r="F56" s="102"/>
      <c r="G56" s="102"/>
    </row>
    <row r="57" spans="1:7" ht="15" customHeight="1">
      <c r="A57" s="100"/>
      <c r="B57" s="102"/>
      <c r="C57" s="102"/>
      <c r="D57" s="102"/>
      <c r="E57" s="102"/>
      <c r="F57" s="102"/>
      <c r="G57" s="102"/>
    </row>
    <row r="58" spans="1:7" ht="37.5" customHeight="1">
      <c r="A58" s="100"/>
      <c r="B58" s="102"/>
      <c r="C58" s="102"/>
      <c r="D58" s="102"/>
      <c r="E58" s="102"/>
      <c r="F58" s="102"/>
      <c r="G58" s="102"/>
    </row>
    <row r="59" spans="1:7" ht="15" customHeight="1">
      <c r="A59" s="100"/>
      <c r="B59" s="102"/>
      <c r="C59" s="102"/>
      <c r="D59" s="102"/>
      <c r="E59" s="102"/>
      <c r="F59" s="102"/>
      <c r="G59" s="102"/>
    </row>
    <row r="60" spans="1:7">
      <c r="A60" s="26"/>
      <c r="B60" s="27"/>
      <c r="C60" s="28"/>
      <c r="D60" s="28"/>
      <c r="E60" s="29"/>
      <c r="F60" s="29"/>
    </row>
    <row r="61" spans="1:7">
      <c r="A61" s="26"/>
      <c r="B61" s="27"/>
      <c r="C61" s="28"/>
      <c r="D61" s="28"/>
      <c r="E61" s="29"/>
      <c r="F61" s="29"/>
    </row>
    <row r="62" spans="1:7">
      <c r="A62" s="26"/>
      <c r="B62" s="27"/>
      <c r="C62" s="28"/>
      <c r="D62" s="28"/>
      <c r="E62" s="29"/>
      <c r="F62" s="29"/>
    </row>
    <row r="63" spans="1:7">
      <c r="A63" s="26"/>
      <c r="B63" s="27"/>
      <c r="C63" s="28"/>
      <c r="D63" s="28"/>
      <c r="E63" s="29"/>
      <c r="F63" s="29"/>
    </row>
    <row r="64" spans="1:7">
      <c r="A64" s="26"/>
      <c r="B64" s="27"/>
      <c r="C64" s="28"/>
      <c r="D64" s="28"/>
      <c r="E64" s="29"/>
      <c r="F64" s="29"/>
    </row>
    <row r="65" spans="1:6">
      <c r="A65" s="26"/>
      <c r="B65" s="27"/>
      <c r="C65" s="28"/>
      <c r="D65" s="28"/>
      <c r="E65" s="29"/>
      <c r="F65" s="29"/>
    </row>
  </sheetData>
  <mergeCells count="10">
    <mergeCell ref="A48:B51"/>
    <mergeCell ref="B52:G59"/>
    <mergeCell ref="B37:E37"/>
    <mergeCell ref="B39:E39"/>
    <mergeCell ref="A6:F6"/>
    <mergeCell ref="A8:F8"/>
    <mergeCell ref="A41:G41"/>
    <mergeCell ref="A42:G42"/>
    <mergeCell ref="A43:B47"/>
    <mergeCell ref="C43:G47"/>
  </mergeCells>
  <pageMargins left="0.25" right="0.45" top="0.76" bottom="0.66" header="0.3" footer="0.3"/>
  <pageSetup paperSize="9" scale="67" orientation="portrait" blackAndWhite="1" r:id="rId1"/>
  <headerFooter>
    <oddFooter>Page &amp;P of &amp;N</oddFooter>
  </headerFooter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مسعر تأهيل عين الزرقا</vt:lpstr>
      <vt:lpstr>'مسعر تأهيل عين الزرقا'!Print_Area</vt:lpstr>
      <vt:lpstr>'مسعر تأهيل عين الزرقا'!Print_Titles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</cp:lastModifiedBy>
  <cp:lastPrinted>2024-04-22T09:09:57Z</cp:lastPrinted>
  <dcterms:created xsi:type="dcterms:W3CDTF">2021-04-09T10:22:35Z</dcterms:created>
  <dcterms:modified xsi:type="dcterms:W3CDTF">2024-04-25T09:42:06Z</dcterms:modified>
</cp:coreProperties>
</file>